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myucuma\Desktop\MARIA PAZ\MIN SALUD - SUBD. DE OPERACION ASEGURAMIENTO\SENTENCIA T-760-08\ORDEN 19\INFORMES\3er trimestre\Anexos\"/>
    </mc:Choice>
  </mc:AlternateContent>
  <xr:revisionPtr revIDLastSave="0" documentId="8_{10739044-C109-452A-BB70-221BCB867FDD}" xr6:coauthVersionLast="36" xr6:coauthVersionMax="36" xr10:uidLastSave="{00000000-0000-0000-0000-000000000000}"/>
  <bookViews>
    <workbookView xWindow="0" yWindow="0" windowWidth="28800" windowHeight="11625" xr2:uid="{39CFD30D-EA19-419C-978E-46718A3832EB}"/>
  </bookViews>
  <sheets>
    <sheet name="Ambito" sheetId="1" r:id="rId1"/>
    <sheet name="Departamento" sheetId="2" r:id="rId2"/>
    <sheet name="EPS" sheetId="3" r:id="rId3"/>
    <sheet name="Servicio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4" l="1"/>
  <c r="D6" i="4"/>
  <c r="C6" i="4"/>
  <c r="F5" i="4"/>
  <c r="F4" i="4"/>
  <c r="F3" i="4"/>
  <c r="F6" i="4" s="1"/>
  <c r="D31" i="3"/>
  <c r="E30" i="3" s="1"/>
  <c r="E26" i="3"/>
  <c r="E25" i="3"/>
  <c r="E24" i="3"/>
  <c r="E23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C35" i="2"/>
  <c r="D33" i="2" s="1"/>
  <c r="D34" i="2"/>
  <c r="D26" i="2"/>
  <c r="D18" i="2"/>
  <c r="D10" i="2"/>
  <c r="E8" i="1"/>
  <c r="F5" i="1" s="1"/>
  <c r="D8" i="1"/>
  <c r="C8" i="1"/>
  <c r="D11" i="2" l="1"/>
  <c r="D20" i="2"/>
  <c r="D5" i="2"/>
  <c r="D13" i="2"/>
  <c r="D21" i="2"/>
  <c r="D29" i="2"/>
  <c r="E27" i="3"/>
  <c r="D3" i="2"/>
  <c r="D19" i="2"/>
  <c r="D6" i="2"/>
  <c r="D14" i="2"/>
  <c r="D22" i="2"/>
  <c r="D30" i="2"/>
  <c r="E20" i="3"/>
  <c r="E31" i="3" s="1"/>
  <c r="E28" i="3"/>
  <c r="D27" i="2"/>
  <c r="D4" i="2"/>
  <c r="D28" i="2"/>
  <c r="D7" i="2"/>
  <c r="D15" i="2"/>
  <c r="D23" i="2"/>
  <c r="D31" i="2"/>
  <c r="E21" i="3"/>
  <c r="E29" i="3"/>
  <c r="D8" i="2"/>
  <c r="D16" i="2"/>
  <c r="D24" i="2"/>
  <c r="D32" i="2"/>
  <c r="E22" i="3"/>
  <c r="D12" i="2"/>
  <c r="D9" i="2"/>
  <c r="D17" i="2"/>
  <c r="D25" i="2"/>
  <c r="F4" i="1"/>
  <c r="F7" i="1"/>
  <c r="F6" i="1"/>
  <c r="F3" i="1"/>
  <c r="F8" i="1" s="1"/>
  <c r="D35" i="2" l="1"/>
</calcChain>
</file>

<file path=xl/sharedStrings.xml><?xml version="1.0" encoding="utf-8"?>
<sst xmlns="http://schemas.openxmlformats.org/spreadsheetml/2006/main" count="125" uniqueCount="111">
  <si>
    <t>No.</t>
  </si>
  <si>
    <t>Ámbito de Atención</t>
  </si>
  <si>
    <t>Tercer
Trimestre 2025</t>
  </si>
  <si>
    <t>Contributivo</t>
  </si>
  <si>
    <t>Subsidiado</t>
  </si>
  <si>
    <t>Total</t>
  </si>
  <si>
    <t>Part.
%</t>
  </si>
  <si>
    <t>Ambulatorio - Priorizado</t>
  </si>
  <si>
    <t>Ambulatorio - No Priorizado</t>
  </si>
  <si>
    <t>Hospitalario - Domiciliario</t>
  </si>
  <si>
    <t>Hospitalario - Internación</t>
  </si>
  <si>
    <t>Urgencias</t>
  </si>
  <si>
    <t>Total General</t>
  </si>
  <si>
    <t>Zona Geográfica</t>
  </si>
  <si>
    <t>05 - Antioquia</t>
  </si>
  <si>
    <t>08 - Atlántico</t>
  </si>
  <si>
    <t>11 - Bogotá, D.C.</t>
  </si>
  <si>
    <t>13 - Bolívar</t>
  </si>
  <si>
    <t>15 - Boyacá</t>
  </si>
  <si>
    <t>17 - Caldas</t>
  </si>
  <si>
    <t>18 - Caquetá</t>
  </si>
  <si>
    <t>19 - Cauca</t>
  </si>
  <si>
    <t>20 - Cesar</t>
  </si>
  <si>
    <t>23 - Córdoba</t>
  </si>
  <si>
    <t>25 - Cundinamarca</t>
  </si>
  <si>
    <t>27 - Chocó</t>
  </si>
  <si>
    <t>41 - Huila</t>
  </si>
  <si>
    <t>44 - La Guajira</t>
  </si>
  <si>
    <t>47 - Magdalena</t>
  </si>
  <si>
    <t>50 - Meta</t>
  </si>
  <si>
    <t>52 - Nariño</t>
  </si>
  <si>
    <t>54 - Norte de Santander</t>
  </si>
  <si>
    <t>63 - Quindio</t>
  </si>
  <si>
    <t>66 - Risaralda</t>
  </si>
  <si>
    <t>68 - Santander</t>
  </si>
  <si>
    <t>70 - Sucre</t>
  </si>
  <si>
    <t>73 - Tolima</t>
  </si>
  <si>
    <t>76 - Valle del Cauca</t>
  </si>
  <si>
    <t>81 - Arauca</t>
  </si>
  <si>
    <t>85 - Casanare</t>
  </si>
  <si>
    <t>86 - Putumayo</t>
  </si>
  <si>
    <t>88 - Archipiélago de San Andrés, Providencia y Santa Catalina</t>
  </si>
  <si>
    <t>91 - Amazonas</t>
  </si>
  <si>
    <t>95 - Guaviare</t>
  </si>
  <si>
    <t>99 - Vichada</t>
  </si>
  <si>
    <t>-1 - NO DEFINIDO</t>
  </si>
  <si>
    <t>Codigo EPS</t>
  </si>
  <si>
    <t>EPS</t>
  </si>
  <si>
    <t>Tercer 
Trimestre 2025</t>
  </si>
  <si>
    <t>CCF033</t>
  </si>
  <si>
    <t>EPS FAMILIAR DE COLOMBIA</t>
  </si>
  <si>
    <t>CCF050</t>
  </si>
  <si>
    <t>COMFAORIENTE</t>
  </si>
  <si>
    <t>CCF055</t>
  </si>
  <si>
    <t>CAJACOPI EPS</t>
  </si>
  <si>
    <t>CCF102</t>
  </si>
  <si>
    <t>COMFACHOCO EPS</t>
  </si>
  <si>
    <t>EAS016</t>
  </si>
  <si>
    <t>EPM - EAS</t>
  </si>
  <si>
    <t>EAS027</t>
  </si>
  <si>
    <t>FERRONALES - EAS</t>
  </si>
  <si>
    <t>EPS001</t>
  </si>
  <si>
    <t>ALIANSALUD EPS</t>
  </si>
  <si>
    <t>EPS002</t>
  </si>
  <si>
    <t>SALUD TOTAL EPS</t>
  </si>
  <si>
    <t>EPS005</t>
  </si>
  <si>
    <t>EPS SANITAS</t>
  </si>
  <si>
    <t>EPS008</t>
  </si>
  <si>
    <t>COMPENSAR EPS</t>
  </si>
  <si>
    <t>EPS010</t>
  </si>
  <si>
    <t>EPS SURA</t>
  </si>
  <si>
    <t>EPS012</t>
  </si>
  <si>
    <t>COMFENALCO VALLE EPS</t>
  </si>
  <si>
    <t>EPS017</t>
  </si>
  <si>
    <t>FAMISANAR</t>
  </si>
  <si>
    <t>EPS018</t>
  </si>
  <si>
    <t>EPS SOS</t>
  </si>
  <si>
    <t>EPS025</t>
  </si>
  <si>
    <t>CAPRESOCA EPS</t>
  </si>
  <si>
    <t>EPS037</t>
  </si>
  <si>
    <t>NUEVA EPS</t>
  </si>
  <si>
    <t>EPSS40</t>
  </si>
  <si>
    <t>SAVIA SALUD EPS</t>
  </si>
  <si>
    <t>EPS042</t>
  </si>
  <si>
    <t>COOSALUD EPS</t>
  </si>
  <si>
    <t>EPS046</t>
  </si>
  <si>
    <t>FUNDACIÓN SALUD MIA EPS</t>
  </si>
  <si>
    <t>EPS048</t>
  </si>
  <si>
    <t>MUTUAL SER</t>
  </si>
  <si>
    <t>EPSS34</t>
  </si>
  <si>
    <t>CAPITAL SALUD EPS</t>
  </si>
  <si>
    <t>EPSI01</t>
  </si>
  <si>
    <t>DUSAKAWI EPSI</t>
  </si>
  <si>
    <t>EPSI03</t>
  </si>
  <si>
    <t>AIC EPSI</t>
  </si>
  <si>
    <t>EPSI04</t>
  </si>
  <si>
    <t>ANAS WAYUU EPSI</t>
  </si>
  <si>
    <t>EPSI05</t>
  </si>
  <si>
    <t>MALLAMAS EPSI</t>
  </si>
  <si>
    <t>EPSI06</t>
  </si>
  <si>
    <t>PIJAOS SALUD EPSI</t>
  </si>
  <si>
    <t>ESS062</t>
  </si>
  <si>
    <t>ASMETSALUD EPS</t>
  </si>
  <si>
    <t>ESS118</t>
  </si>
  <si>
    <t>EMSSANAR EPS</t>
  </si>
  <si>
    <t>Tipo Servicio
 Solicitado</t>
  </si>
  <si>
    <t>Segundo 
Trimestre 2025</t>
  </si>
  <si>
    <t>Medicamentos</t>
  </si>
  <si>
    <t>Productos</t>
  </si>
  <si>
    <t>Servicios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</si>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</sst>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#"/>
    <numFmt numFmtId="165" formatCode="0.0%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2" borderId="1" xfId="0" applyFill="1" applyBorder="1" applyAlignment="1">
      <alignment horizontal="center" textRotation="90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164" fontId="0" fillId="0" borderId="1" xfId="0" applyNumberFormat="1" applyBorder="1"/>
    <xf numFmtId="165" fontId="0" fillId="0" borderId="1" xfId="2" applyNumberFormat="1" applyFont="1" applyBorder="1"/>
    <xf numFmtId="9" fontId="0" fillId="0" borderId="1" xfId="2" applyFont="1" applyBorder="1"/>
    <xf numFmtId="10" fontId="0" fillId="0" borderId="1" xfId="2" applyNumberFormat="1" applyFont="1" applyBorder="1"/>
    <xf numFmtId="41" fontId="0" fillId="0" borderId="1" xfId="1" applyFont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6/relationships/xlExternalLinkPath/xlPathMissing" Target="Consulta_JP_TTM_2025.xlsx" TargetMode="External"/><Relationship Id="rId2" Type="http://schemas.microsoft.com/office/2006/relationships/xlExternalLinkPath/xlPathMissing" Target="Consulta_JP_TTM_2025.xlsx" TargetMode="External"/><Relationship Id="rId1" Type="http://schemas.microsoft.com/office/2006/relationships/xlExternalLinkPath/xlPathMissing" Target="Consulta_JP_TTM_2025.xls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6/relationships/xlExternalLinkPath/xlPathMissing" Target="Consulta_JP_TTM_2025.xlsx" TargetMode="External"/><Relationship Id="rId2" Type="http://schemas.microsoft.com/office/2006/relationships/xlExternalLinkPath/xlPathMissing" Target="Consulta_JP_TTM_2025.xlsx" TargetMode="External"/><Relationship Id="rId1" Type="http://schemas.microsoft.com/office/2006/relationships/xlExternalLinkPath/xlPathMissing" Target="Consulta_JP_TTM_2025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6/relationships/xlExternalLinkPath/xlPathMissing" Target="Consulta_JP_TTM_2025.xlsx" TargetMode="External"/><Relationship Id="rId2" Type="http://schemas.microsoft.com/office/2006/relationships/xlExternalLinkPath/xlPathMissing" Target="Consulta_JP_TTM_2025.xlsx" TargetMode="External"/><Relationship Id="rId1" Type="http://schemas.microsoft.com/office/2006/relationships/xlExternalLinkPath/xlPathMissing" Target="Consulta_JP_TTM_2025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05929-34F4-4985-B7A5-8EC480924A35}">
  <dimension ref="A1:F8"/>
  <sheetViews>
    <sheetView tabSelected="1" workbookViewId="0">
      <selection activeCell="D13" sqref="D13"/>
    </sheetView>
  </sheetViews>
  <sheetFormatPr baseColWidth="10" defaultColWidth="11.375" defaultRowHeight="14.25"/>
  <cols>
    <col min="1" max="1" width="4.375" customWidth="1"/>
    <col min="2" max="2" width="26.625" bestFit="1" customWidth="1"/>
    <col min="3" max="4" width="7.625" customWidth="1"/>
    <col min="5" max="5" width="7.75" customWidth="1"/>
    <col min="6" max="6" width="8.375" customWidth="1"/>
  </cols>
  <sheetData>
    <row r="1" spans="1:6" ht="31.9" customHeight="1">
      <c r="A1" s="10" t="s">
        <v>0</v>
      </c>
      <c r="B1" s="10" t="s">
        <v>1</v>
      </c>
      <c r="C1" s="11" t="s">
        <v>2</v>
      </c>
      <c r="D1" s="11"/>
      <c r="E1" s="11"/>
      <c r="F1" s="11"/>
    </row>
    <row r="2" spans="1:6" ht="64.900000000000006" customHeight="1">
      <c r="A2" s="10"/>
      <c r="B2" s="10"/>
      <c r="C2" s="1" t="s">
        <v>3</v>
      </c>
      <c r="D2" s="1" t="s">
        <v>4</v>
      </c>
      <c r="E2" s="2" t="s">
        <v>5</v>
      </c>
      <c r="F2" s="3" t="s">
        <v>6</v>
      </c>
    </row>
    <row r="3" spans="1:6">
      <c r="A3" s="4">
        <v>1</v>
      </c>
      <c r="B3" s="4" t="s">
        <v>7</v>
      </c>
      <c r="C3" s="5">
        <v>1792</v>
      </c>
      <c r="D3" s="5">
        <v>1235</v>
      </c>
      <c r="E3" s="5">
        <v>3026</v>
      </c>
      <c r="F3" s="6">
        <f>+E3/$E$8</f>
        <v>0.2076442736567625</v>
      </c>
    </row>
    <row r="4" spans="1:6">
      <c r="A4" s="4">
        <v>2</v>
      </c>
      <c r="B4" s="4" t="s">
        <v>8</v>
      </c>
      <c r="C4" s="5">
        <v>6978</v>
      </c>
      <c r="D4" s="5">
        <v>4214</v>
      </c>
      <c r="E4" s="5">
        <v>11188</v>
      </c>
      <c r="F4" s="6">
        <f t="shared" ref="F4:F7" si="0">+E4/$E$8</f>
        <v>0.7677211281136348</v>
      </c>
    </row>
    <row r="5" spans="1:6">
      <c r="A5" s="4">
        <v>3</v>
      </c>
      <c r="B5" s="4" t="s">
        <v>9</v>
      </c>
      <c r="C5" s="5">
        <v>25</v>
      </c>
      <c r="D5" s="5">
        <v>31</v>
      </c>
      <c r="E5" s="5">
        <v>56</v>
      </c>
      <c r="F5" s="6">
        <f t="shared" si="0"/>
        <v>3.8427228436149043E-3</v>
      </c>
    </row>
    <row r="6" spans="1:6">
      <c r="A6" s="4">
        <v>4</v>
      </c>
      <c r="B6" s="4" t="s">
        <v>10</v>
      </c>
      <c r="C6" s="5">
        <v>102</v>
      </c>
      <c r="D6" s="5">
        <v>77</v>
      </c>
      <c r="E6" s="5">
        <v>179</v>
      </c>
      <c r="F6" s="6">
        <f t="shared" si="0"/>
        <v>1.2282989089411927E-2</v>
      </c>
    </row>
    <row r="7" spans="1:6">
      <c r="A7" s="4">
        <v>5</v>
      </c>
      <c r="B7" s="4" t="s">
        <v>11</v>
      </c>
      <c r="C7" s="5">
        <v>86</v>
      </c>
      <c r="D7" s="5">
        <v>38</v>
      </c>
      <c r="E7" s="5">
        <v>124</v>
      </c>
      <c r="F7" s="6">
        <f t="shared" si="0"/>
        <v>8.5088862965758596E-3</v>
      </c>
    </row>
    <row r="8" spans="1:6">
      <c r="A8" s="12" t="s">
        <v>12</v>
      </c>
      <c r="B8" s="12"/>
      <c r="C8" s="5">
        <f>SUM(C3:C7)</f>
        <v>8983</v>
      </c>
      <c r="D8" s="5">
        <f t="shared" ref="D8:E8" si="1">SUM(D3:D7)</f>
        <v>5595</v>
      </c>
      <c r="E8" s="5">
        <f t="shared" si="1"/>
        <v>14573</v>
      </c>
      <c r="F8" s="7">
        <f>SUM(F3:F7)</f>
        <v>1</v>
      </c>
    </row>
  </sheetData>
  <dataConsolidate>
    <dataRefs count="3">
      <dataRef ref="A6:D10" sheet="M-Ambito" r:id="rId1"/>
      <dataRef ref="A7:D8" sheet="P-Ambito" r:id="rId2"/>
      <dataRef ref="A7:D11" sheet="S-Ambito" r:id="rId3"/>
    </dataRefs>
  </dataConsolidate>
  <mergeCells count="4">
    <mergeCell ref="A1:A2"/>
    <mergeCell ref="B1:B2"/>
    <mergeCell ref="C1:F1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1D5F-B1BD-4300-863E-8536483C408D}">
  <dimension ref="A1:D35"/>
  <sheetViews>
    <sheetView topLeftCell="A16" workbookViewId="0">
      <selection activeCell="D13" sqref="D13"/>
    </sheetView>
  </sheetViews>
  <sheetFormatPr baseColWidth="10" defaultColWidth="11.375" defaultRowHeight="14.25"/>
  <cols>
    <col min="1" max="1" width="5.25" customWidth="1"/>
    <col min="2" max="2" width="18" customWidth="1"/>
    <col min="4" max="4" width="14.375" customWidth="1"/>
  </cols>
  <sheetData>
    <row r="1" spans="1:4" ht="34.15" customHeight="1">
      <c r="A1" s="10" t="s">
        <v>0</v>
      </c>
      <c r="B1" s="10" t="s">
        <v>13</v>
      </c>
      <c r="C1" s="11" t="s">
        <v>2</v>
      </c>
      <c r="D1" s="11"/>
    </row>
    <row r="2" spans="1:4" ht="28.5">
      <c r="A2" s="10"/>
      <c r="B2" s="10"/>
      <c r="C2" s="2" t="s">
        <v>5</v>
      </c>
      <c r="D2" s="3" t="s">
        <v>6</v>
      </c>
    </row>
    <row r="3" spans="1:4">
      <c r="A3" s="4">
        <v>1</v>
      </c>
      <c r="B3" s="4" t="s">
        <v>14</v>
      </c>
      <c r="C3" s="5">
        <v>1479</v>
      </c>
      <c r="D3" s="6">
        <f>+C3/$C$35</f>
        <v>0.10288695652173913</v>
      </c>
    </row>
    <row r="4" spans="1:4">
      <c r="A4" s="4">
        <v>2</v>
      </c>
      <c r="B4" s="4" t="s">
        <v>15</v>
      </c>
      <c r="C4" s="5">
        <v>988</v>
      </c>
      <c r="D4" s="6">
        <f t="shared" ref="D4:D34" si="0">+C4/$C$35</f>
        <v>6.8730434782608693E-2</v>
      </c>
    </row>
    <row r="5" spans="1:4">
      <c r="A5" s="4">
        <v>3</v>
      </c>
      <c r="B5" s="4" t="s">
        <v>16</v>
      </c>
      <c r="C5" s="5">
        <v>3355</v>
      </c>
      <c r="D5" s="6">
        <f t="shared" si="0"/>
        <v>0.2333913043478261</v>
      </c>
    </row>
    <row r="6" spans="1:4">
      <c r="A6" s="4">
        <v>4</v>
      </c>
      <c r="B6" s="4" t="s">
        <v>17</v>
      </c>
      <c r="C6" s="5">
        <v>342</v>
      </c>
      <c r="D6" s="6">
        <f t="shared" si="0"/>
        <v>2.3791304347826087E-2</v>
      </c>
    </row>
    <row r="7" spans="1:4">
      <c r="A7" s="4">
        <v>5</v>
      </c>
      <c r="B7" s="4" t="s">
        <v>18</v>
      </c>
      <c r="C7" s="5">
        <v>383</v>
      </c>
      <c r="D7" s="6">
        <f t="shared" si="0"/>
        <v>2.6643478260869564E-2</v>
      </c>
    </row>
    <row r="8" spans="1:4">
      <c r="A8" s="4">
        <v>6</v>
      </c>
      <c r="B8" s="4" t="s">
        <v>19</v>
      </c>
      <c r="C8" s="5">
        <v>237</v>
      </c>
      <c r="D8" s="6">
        <f t="shared" si="0"/>
        <v>1.6486956521739132E-2</v>
      </c>
    </row>
    <row r="9" spans="1:4">
      <c r="A9" s="4">
        <v>7</v>
      </c>
      <c r="B9" s="4" t="s">
        <v>20</v>
      </c>
      <c r="C9" s="5">
        <v>64</v>
      </c>
      <c r="D9" s="6">
        <f t="shared" si="0"/>
        <v>4.4521739130434779E-3</v>
      </c>
    </row>
    <row r="10" spans="1:4">
      <c r="A10" s="4">
        <v>8</v>
      </c>
      <c r="B10" s="4" t="s">
        <v>21</v>
      </c>
      <c r="C10" s="5">
        <v>197</v>
      </c>
      <c r="D10" s="6">
        <f t="shared" si="0"/>
        <v>1.3704347826086956E-2</v>
      </c>
    </row>
    <row r="11" spans="1:4">
      <c r="A11" s="4">
        <v>9</v>
      </c>
      <c r="B11" s="4" t="s">
        <v>22</v>
      </c>
      <c r="C11" s="5">
        <v>250</v>
      </c>
      <c r="D11" s="6">
        <f t="shared" si="0"/>
        <v>1.7391304347826087E-2</v>
      </c>
    </row>
    <row r="12" spans="1:4">
      <c r="A12" s="4">
        <v>10</v>
      </c>
      <c r="B12" s="4" t="s">
        <v>23</v>
      </c>
      <c r="C12" s="5">
        <v>191</v>
      </c>
      <c r="D12" s="6">
        <f t="shared" si="0"/>
        <v>1.328695652173913E-2</v>
      </c>
    </row>
    <row r="13" spans="1:4">
      <c r="A13" s="4">
        <v>11</v>
      </c>
      <c r="B13" s="4" t="s">
        <v>24</v>
      </c>
      <c r="C13" s="5">
        <v>734</v>
      </c>
      <c r="D13" s="6">
        <f t="shared" si="0"/>
        <v>5.1060869565217389E-2</v>
      </c>
    </row>
    <row r="14" spans="1:4">
      <c r="A14" s="4">
        <v>12</v>
      </c>
      <c r="B14" s="4" t="s">
        <v>25</v>
      </c>
      <c r="C14" s="5">
        <v>22</v>
      </c>
      <c r="D14" s="6">
        <f t="shared" si="0"/>
        <v>1.5304347826086957E-3</v>
      </c>
    </row>
    <row r="15" spans="1:4">
      <c r="A15" s="4">
        <v>13</v>
      </c>
      <c r="B15" s="4" t="s">
        <v>26</v>
      </c>
      <c r="C15" s="5">
        <v>234</v>
      </c>
      <c r="D15" s="6">
        <f t="shared" si="0"/>
        <v>1.6278260869565218E-2</v>
      </c>
    </row>
    <row r="16" spans="1:4">
      <c r="A16" s="4">
        <v>14</v>
      </c>
      <c r="B16" s="4" t="s">
        <v>27</v>
      </c>
      <c r="C16" s="5">
        <v>18</v>
      </c>
      <c r="D16" s="6">
        <f t="shared" si="0"/>
        <v>1.2521739130434784E-3</v>
      </c>
    </row>
    <row r="17" spans="1:4">
      <c r="A17" s="4">
        <v>15</v>
      </c>
      <c r="B17" s="4" t="s">
        <v>28</v>
      </c>
      <c r="C17" s="5">
        <v>343</v>
      </c>
      <c r="D17" s="6">
        <f t="shared" si="0"/>
        <v>2.386086956521739E-2</v>
      </c>
    </row>
    <row r="18" spans="1:4">
      <c r="A18" s="4">
        <v>16</v>
      </c>
      <c r="B18" s="4" t="s">
        <v>29</v>
      </c>
      <c r="C18" s="5">
        <v>112</v>
      </c>
      <c r="D18" s="6">
        <f t="shared" si="0"/>
        <v>7.7913043478260871E-3</v>
      </c>
    </row>
    <row r="19" spans="1:4">
      <c r="A19" s="4">
        <v>17</v>
      </c>
      <c r="B19" s="4" t="s">
        <v>30</v>
      </c>
      <c r="C19" s="5">
        <v>105</v>
      </c>
      <c r="D19" s="6">
        <f t="shared" si="0"/>
        <v>7.3043478260869567E-3</v>
      </c>
    </row>
    <row r="20" spans="1:4">
      <c r="A20" s="4">
        <v>18</v>
      </c>
      <c r="B20" s="4" t="s">
        <v>31</v>
      </c>
      <c r="C20" s="5">
        <v>398</v>
      </c>
      <c r="D20" s="6">
        <f t="shared" si="0"/>
        <v>2.768695652173913E-2</v>
      </c>
    </row>
    <row r="21" spans="1:4">
      <c r="A21" s="4">
        <v>19</v>
      </c>
      <c r="B21" s="4" t="s">
        <v>32</v>
      </c>
      <c r="C21" s="5">
        <v>125</v>
      </c>
      <c r="D21" s="6">
        <f t="shared" si="0"/>
        <v>8.6956521739130436E-3</v>
      </c>
    </row>
    <row r="22" spans="1:4">
      <c r="A22" s="4">
        <v>20</v>
      </c>
      <c r="B22" s="4" t="s">
        <v>33</v>
      </c>
      <c r="C22" s="5">
        <v>268</v>
      </c>
      <c r="D22" s="6">
        <f t="shared" si="0"/>
        <v>1.8643478260869564E-2</v>
      </c>
    </row>
    <row r="23" spans="1:4">
      <c r="A23" s="4">
        <v>21</v>
      </c>
      <c r="B23" s="4" t="s">
        <v>34</v>
      </c>
      <c r="C23" s="5">
        <v>852</v>
      </c>
      <c r="D23" s="6">
        <f t="shared" si="0"/>
        <v>5.9269565217391303E-2</v>
      </c>
    </row>
    <row r="24" spans="1:4">
      <c r="A24" s="4">
        <v>22</v>
      </c>
      <c r="B24" s="4" t="s">
        <v>35</v>
      </c>
      <c r="C24" s="5">
        <v>101</v>
      </c>
      <c r="D24" s="6">
        <f t="shared" si="0"/>
        <v>7.0260869565217394E-3</v>
      </c>
    </row>
    <row r="25" spans="1:4">
      <c r="A25" s="4">
        <v>23</v>
      </c>
      <c r="B25" s="4" t="s">
        <v>36</v>
      </c>
      <c r="C25" s="5">
        <v>607</v>
      </c>
      <c r="D25" s="6">
        <f t="shared" si="0"/>
        <v>4.222608695652174E-2</v>
      </c>
    </row>
    <row r="26" spans="1:4">
      <c r="A26" s="4">
        <v>24</v>
      </c>
      <c r="B26" s="4" t="s">
        <v>37</v>
      </c>
      <c r="C26" s="5">
        <v>2689</v>
      </c>
      <c r="D26" s="6">
        <f t="shared" si="0"/>
        <v>0.18706086956521739</v>
      </c>
    </row>
    <row r="27" spans="1:4">
      <c r="A27" s="4">
        <v>25</v>
      </c>
      <c r="B27" s="4" t="s">
        <v>38</v>
      </c>
      <c r="C27" s="5">
        <v>43</v>
      </c>
      <c r="D27" s="6">
        <f t="shared" si="0"/>
        <v>2.9913043478260871E-3</v>
      </c>
    </row>
    <row r="28" spans="1:4">
      <c r="A28" s="4">
        <v>26</v>
      </c>
      <c r="B28" s="4" t="s">
        <v>39</v>
      </c>
      <c r="C28" s="5">
        <v>101</v>
      </c>
      <c r="D28" s="6">
        <f t="shared" si="0"/>
        <v>7.0260869565217394E-3</v>
      </c>
    </row>
    <row r="29" spans="1:4">
      <c r="A29" s="4">
        <v>27</v>
      </c>
      <c r="B29" s="4" t="s">
        <v>40</v>
      </c>
      <c r="C29" s="5">
        <v>17</v>
      </c>
      <c r="D29" s="6">
        <f t="shared" si="0"/>
        <v>1.1826086956521738E-3</v>
      </c>
    </row>
    <row r="30" spans="1:4">
      <c r="A30" s="4">
        <v>28</v>
      </c>
      <c r="B30" s="4" t="s">
        <v>41</v>
      </c>
      <c r="C30" s="5">
        <v>22</v>
      </c>
      <c r="D30" s="6">
        <f t="shared" si="0"/>
        <v>1.5304347826086957E-3</v>
      </c>
    </row>
    <row r="31" spans="1:4">
      <c r="A31" s="4">
        <v>29</v>
      </c>
      <c r="B31" s="4" t="s">
        <v>42</v>
      </c>
      <c r="C31" s="5">
        <v>1</v>
      </c>
      <c r="D31" s="6">
        <f t="shared" si="0"/>
        <v>6.9565217391304342E-5</v>
      </c>
    </row>
    <row r="32" spans="1:4">
      <c r="A32" s="4">
        <v>30</v>
      </c>
      <c r="B32" s="4" t="s">
        <v>43</v>
      </c>
      <c r="C32" s="5">
        <v>4</v>
      </c>
      <c r="D32" s="6">
        <f t="shared" si="0"/>
        <v>2.7826086956521737E-4</v>
      </c>
    </row>
    <row r="33" spans="1:4">
      <c r="A33" s="4">
        <v>31</v>
      </c>
      <c r="B33" s="4" t="s">
        <v>44</v>
      </c>
      <c r="C33" s="5">
        <v>1</v>
      </c>
      <c r="D33" s="6">
        <f t="shared" si="0"/>
        <v>6.9565217391304342E-5</v>
      </c>
    </row>
    <row r="34" spans="1:4">
      <c r="A34" s="4">
        <v>32</v>
      </c>
      <c r="B34" s="4" t="s">
        <v>45</v>
      </c>
      <c r="C34" s="5">
        <v>92</v>
      </c>
      <c r="D34" s="6">
        <f t="shared" si="0"/>
        <v>6.4000000000000003E-3</v>
      </c>
    </row>
    <row r="35" spans="1:4">
      <c r="A35" s="12" t="s">
        <v>12</v>
      </c>
      <c r="B35" s="12"/>
      <c r="C35" s="5">
        <f>SUM(C3:C34)</f>
        <v>14375</v>
      </c>
      <c r="D35" s="7">
        <f>SUM(D3:D34)</f>
        <v>0.99999999999999978</v>
      </c>
    </row>
  </sheetData>
  <dataConsolidate>
    <dataRefs count="3">
      <dataRef ref="A6:B27" sheet="M-Dpto" r:id="rId1"/>
      <dataRef ref="A6:B37" sheet="P-Dpto" r:id="rId2"/>
      <dataRef ref="A6:B35" sheet="S-Dpto" r:id="rId3"/>
    </dataRefs>
  </dataConsolidate>
  <mergeCells count="4">
    <mergeCell ref="A1:A2"/>
    <mergeCell ref="B1:B2"/>
    <mergeCell ref="C1:D1"/>
    <mergeCell ref="A35:B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8096-EA41-4A95-A002-C18EF1FD8B4F}">
  <dimension ref="A1:E31"/>
  <sheetViews>
    <sheetView topLeftCell="A13" workbookViewId="0">
      <selection activeCell="D13" sqref="D13"/>
    </sheetView>
  </sheetViews>
  <sheetFormatPr baseColWidth="10" defaultColWidth="11.375" defaultRowHeight="14.25"/>
  <cols>
    <col min="2" max="2" width="12.875" customWidth="1"/>
    <col min="3" max="3" width="24" bestFit="1" customWidth="1"/>
    <col min="8" max="8" width="24" bestFit="1" customWidth="1"/>
  </cols>
  <sheetData>
    <row r="1" spans="1:5" ht="32.450000000000003" customHeight="1">
      <c r="A1" s="10" t="s">
        <v>0</v>
      </c>
      <c r="B1" s="10" t="s">
        <v>46</v>
      </c>
      <c r="C1" s="10" t="s">
        <v>47</v>
      </c>
      <c r="D1" s="11" t="s">
        <v>48</v>
      </c>
      <c r="E1" s="11"/>
    </row>
    <row r="2" spans="1:5" ht="28.5">
      <c r="A2" s="10"/>
      <c r="B2" s="10"/>
      <c r="C2" s="10"/>
      <c r="D2" s="2" t="s">
        <v>5</v>
      </c>
      <c r="E2" s="3" t="s">
        <v>6</v>
      </c>
    </row>
    <row r="3" spans="1:5">
      <c r="A3" s="4">
        <v>1</v>
      </c>
      <c r="B3" s="4" t="s">
        <v>49</v>
      </c>
      <c r="C3" s="4" t="s">
        <v>50</v>
      </c>
      <c r="D3" s="5">
        <v>16</v>
      </c>
      <c r="E3" s="8">
        <f>+D3/$D$31</f>
        <v>1.1145165784341043E-3</v>
      </c>
    </row>
    <row r="4" spans="1:5">
      <c r="A4" s="4">
        <v>2</v>
      </c>
      <c r="B4" s="4" t="s">
        <v>51</v>
      </c>
      <c r="C4" s="4" t="s">
        <v>52</v>
      </c>
      <c r="D4" s="5">
        <v>13</v>
      </c>
      <c r="E4" s="8">
        <f t="shared" ref="E4:E30" si="0">+D4/$D$31</f>
        <v>9.0554471997770971E-4</v>
      </c>
    </row>
    <row r="5" spans="1:5">
      <c r="A5" s="4">
        <v>3</v>
      </c>
      <c r="B5" s="4" t="s">
        <v>53</v>
      </c>
      <c r="C5" s="4" t="s">
        <v>54</v>
      </c>
      <c r="D5" s="5">
        <v>102</v>
      </c>
      <c r="E5" s="8">
        <f t="shared" si="0"/>
        <v>7.105043187517414E-3</v>
      </c>
    </row>
    <row r="6" spans="1:5">
      <c r="A6" s="4">
        <v>4</v>
      </c>
      <c r="B6" s="4" t="s">
        <v>55</v>
      </c>
      <c r="C6" s="4" t="s">
        <v>56</v>
      </c>
      <c r="D6" s="5">
        <v>2</v>
      </c>
      <c r="E6" s="8">
        <f t="shared" si="0"/>
        <v>1.3931457230426304E-4</v>
      </c>
    </row>
    <row r="7" spans="1:5">
      <c r="A7" s="4">
        <v>5</v>
      </c>
      <c r="B7" s="4" t="s">
        <v>57</v>
      </c>
      <c r="C7" s="4" t="s">
        <v>58</v>
      </c>
      <c r="D7" s="5">
        <v>5</v>
      </c>
      <c r="E7" s="8">
        <f t="shared" si="0"/>
        <v>3.4828643076065756E-4</v>
      </c>
    </row>
    <row r="8" spans="1:5">
      <c r="A8" s="4">
        <v>6</v>
      </c>
      <c r="B8" s="4" t="s">
        <v>59</v>
      </c>
      <c r="C8" s="4" t="s">
        <v>60</v>
      </c>
      <c r="D8" s="5">
        <v>6</v>
      </c>
      <c r="E8" s="8">
        <f t="shared" si="0"/>
        <v>4.1794371691278906E-4</v>
      </c>
    </row>
    <row r="9" spans="1:5">
      <c r="A9" s="4">
        <v>7</v>
      </c>
      <c r="B9" s="4" t="s">
        <v>61</v>
      </c>
      <c r="C9" s="4" t="s">
        <v>62</v>
      </c>
      <c r="D9" s="5">
        <v>124</v>
      </c>
      <c r="E9" s="8">
        <f t="shared" si="0"/>
        <v>8.6375034828643071E-3</v>
      </c>
    </row>
    <row r="10" spans="1:5">
      <c r="A10" s="4">
        <v>8</v>
      </c>
      <c r="B10" s="4" t="s">
        <v>63</v>
      </c>
      <c r="C10" s="4" t="s">
        <v>64</v>
      </c>
      <c r="D10" s="5">
        <v>1146</v>
      </c>
      <c r="E10" s="8">
        <f t="shared" si="0"/>
        <v>7.9827249930342709E-2</v>
      </c>
    </row>
    <row r="11" spans="1:5">
      <c r="A11" s="4">
        <v>9</v>
      </c>
      <c r="B11" s="4" t="s">
        <v>65</v>
      </c>
      <c r="C11" s="4" t="s">
        <v>66</v>
      </c>
      <c r="D11" s="5">
        <v>2273</v>
      </c>
      <c r="E11" s="8">
        <f t="shared" si="0"/>
        <v>0.15833101142379494</v>
      </c>
    </row>
    <row r="12" spans="1:5">
      <c r="A12" s="4">
        <v>10</v>
      </c>
      <c r="B12" s="4" t="s">
        <v>67</v>
      </c>
      <c r="C12" s="4" t="s">
        <v>68</v>
      </c>
      <c r="D12" s="5">
        <v>484</v>
      </c>
      <c r="E12" s="8">
        <f t="shared" si="0"/>
        <v>3.3714126497631655E-2</v>
      </c>
    </row>
    <row r="13" spans="1:5">
      <c r="A13" s="4">
        <v>11</v>
      </c>
      <c r="B13" s="4" t="s">
        <v>69</v>
      </c>
      <c r="C13" s="4" t="s">
        <v>70</v>
      </c>
      <c r="D13" s="5">
        <v>1298</v>
      </c>
      <c r="E13" s="8">
        <f t="shared" si="0"/>
        <v>9.04151574254667E-2</v>
      </c>
    </row>
    <row r="14" spans="1:5">
      <c r="A14" s="4">
        <v>12</v>
      </c>
      <c r="B14" s="4" t="s">
        <v>71</v>
      </c>
      <c r="C14" s="4" t="s">
        <v>72</v>
      </c>
      <c r="D14" s="5">
        <v>133</v>
      </c>
      <c r="E14" s="8">
        <f t="shared" si="0"/>
        <v>9.2644190582334904E-3</v>
      </c>
    </row>
    <row r="15" spans="1:5">
      <c r="A15" s="4">
        <v>13</v>
      </c>
      <c r="B15" s="4" t="s">
        <v>73</v>
      </c>
      <c r="C15" s="4" t="s">
        <v>74</v>
      </c>
      <c r="D15" s="5">
        <v>793</v>
      </c>
      <c r="E15" s="8">
        <f t="shared" si="0"/>
        <v>5.523822791864029E-2</v>
      </c>
    </row>
    <row r="16" spans="1:5">
      <c r="A16" s="4">
        <v>14</v>
      </c>
      <c r="B16" s="4" t="s">
        <v>75</v>
      </c>
      <c r="C16" s="4" t="s">
        <v>76</v>
      </c>
      <c r="D16" s="5">
        <v>340</v>
      </c>
      <c r="E16" s="8">
        <f t="shared" si="0"/>
        <v>2.3683477291724715E-2</v>
      </c>
    </row>
    <row r="17" spans="1:5">
      <c r="A17" s="4">
        <v>15</v>
      </c>
      <c r="B17" s="4" t="s">
        <v>77</v>
      </c>
      <c r="C17" s="4" t="s">
        <v>78</v>
      </c>
      <c r="D17" s="5">
        <v>12</v>
      </c>
      <c r="E17" s="8">
        <f t="shared" si="0"/>
        <v>8.3588743382557811E-4</v>
      </c>
    </row>
    <row r="18" spans="1:5">
      <c r="A18" s="4">
        <v>16</v>
      </c>
      <c r="B18" s="4" t="s">
        <v>79</v>
      </c>
      <c r="C18" s="4" t="s">
        <v>80</v>
      </c>
      <c r="D18" s="5">
        <v>5463</v>
      </c>
      <c r="E18" s="8">
        <f t="shared" si="0"/>
        <v>0.38053775424909447</v>
      </c>
    </row>
    <row r="19" spans="1:5">
      <c r="A19" s="4">
        <v>17</v>
      </c>
      <c r="B19" s="4" t="s">
        <v>81</v>
      </c>
      <c r="C19" s="4" t="s">
        <v>82</v>
      </c>
      <c r="D19" s="5">
        <v>139</v>
      </c>
      <c r="E19" s="8">
        <f t="shared" si="0"/>
        <v>9.6823627751462804E-3</v>
      </c>
    </row>
    <row r="20" spans="1:5">
      <c r="A20" s="4">
        <v>18</v>
      </c>
      <c r="B20" s="4" t="s">
        <v>83</v>
      </c>
      <c r="C20" s="4" t="s">
        <v>84</v>
      </c>
      <c r="D20" s="5">
        <v>587</v>
      </c>
      <c r="E20" s="8">
        <f t="shared" si="0"/>
        <v>4.0888826971301195E-2</v>
      </c>
    </row>
    <row r="21" spans="1:5">
      <c r="A21" s="4">
        <v>19</v>
      </c>
      <c r="B21" s="4" t="s">
        <v>85</v>
      </c>
      <c r="C21" s="4" t="s">
        <v>86</v>
      </c>
      <c r="D21" s="5">
        <v>25</v>
      </c>
      <c r="E21" s="8">
        <f t="shared" si="0"/>
        <v>1.7414321538032878E-3</v>
      </c>
    </row>
    <row r="22" spans="1:5">
      <c r="A22" s="4">
        <v>20</v>
      </c>
      <c r="B22" s="4" t="s">
        <v>87</v>
      </c>
      <c r="C22" s="4" t="s">
        <v>88</v>
      </c>
      <c r="D22" s="5">
        <v>445</v>
      </c>
      <c r="E22" s="8">
        <f t="shared" si="0"/>
        <v>3.0997492337698523E-2</v>
      </c>
    </row>
    <row r="23" spans="1:5">
      <c r="A23" s="4">
        <v>21</v>
      </c>
      <c r="B23" s="4" t="s">
        <v>89</v>
      </c>
      <c r="C23" s="4" t="s">
        <v>90</v>
      </c>
      <c r="D23" s="5">
        <v>527</v>
      </c>
      <c r="E23" s="8">
        <f t="shared" si="0"/>
        <v>3.6709389802173309E-2</v>
      </c>
    </row>
    <row r="24" spans="1:5">
      <c r="A24" s="4">
        <v>22</v>
      </c>
      <c r="B24" s="4" t="s">
        <v>91</v>
      </c>
      <c r="C24" s="4" t="s">
        <v>92</v>
      </c>
      <c r="D24" s="5">
        <v>3</v>
      </c>
      <c r="E24" s="8">
        <f t="shared" si="0"/>
        <v>2.0897185845639453E-4</v>
      </c>
    </row>
    <row r="25" spans="1:5">
      <c r="A25" s="4">
        <v>23</v>
      </c>
      <c r="B25" s="4" t="s">
        <v>93</v>
      </c>
      <c r="C25" s="4" t="s">
        <v>94</v>
      </c>
      <c r="D25" s="5">
        <v>27</v>
      </c>
      <c r="E25" s="8">
        <f t="shared" si="0"/>
        <v>1.8807467261075508E-3</v>
      </c>
    </row>
    <row r="26" spans="1:5">
      <c r="A26" s="4">
        <v>24</v>
      </c>
      <c r="B26" s="4" t="s">
        <v>95</v>
      </c>
      <c r="C26" s="4" t="s">
        <v>96</v>
      </c>
      <c r="D26" s="5">
        <v>2</v>
      </c>
      <c r="E26" s="8">
        <f t="shared" si="0"/>
        <v>1.3931457230426304E-4</v>
      </c>
    </row>
    <row r="27" spans="1:5">
      <c r="A27" s="4">
        <v>25</v>
      </c>
      <c r="B27" s="4" t="s">
        <v>97</v>
      </c>
      <c r="C27" s="4" t="s">
        <v>98</v>
      </c>
      <c r="D27" s="5">
        <v>36</v>
      </c>
      <c r="E27" s="8">
        <f t="shared" si="0"/>
        <v>2.5076623014767345E-3</v>
      </c>
    </row>
    <row r="28" spans="1:5">
      <c r="A28" s="4">
        <v>26</v>
      </c>
      <c r="B28" s="4" t="s">
        <v>99</v>
      </c>
      <c r="C28" s="4" t="s">
        <v>100</v>
      </c>
      <c r="D28" s="5">
        <v>7</v>
      </c>
      <c r="E28" s="8">
        <f t="shared" si="0"/>
        <v>4.876010030649206E-4</v>
      </c>
    </row>
    <row r="29" spans="1:5">
      <c r="A29" s="4">
        <v>27</v>
      </c>
      <c r="B29" s="4" t="s">
        <v>101</v>
      </c>
      <c r="C29" s="4" t="s">
        <v>102</v>
      </c>
      <c r="D29" s="5">
        <v>162</v>
      </c>
      <c r="E29" s="8">
        <f t="shared" si="0"/>
        <v>1.1284480356645305E-2</v>
      </c>
    </row>
    <row r="30" spans="1:5">
      <c r="A30" s="4">
        <v>28</v>
      </c>
      <c r="B30" s="4" t="s">
        <v>103</v>
      </c>
      <c r="C30" s="4" t="s">
        <v>104</v>
      </c>
      <c r="D30" s="5">
        <v>186</v>
      </c>
      <c r="E30" s="8">
        <f t="shared" si="0"/>
        <v>1.2956255224296461E-2</v>
      </c>
    </row>
    <row r="31" spans="1:5">
      <c r="A31" s="12" t="s">
        <v>12</v>
      </c>
      <c r="B31" s="12"/>
      <c r="C31" s="12"/>
      <c r="D31" s="5">
        <f>SUM(D3:D30)</f>
        <v>14356</v>
      </c>
      <c r="E31" s="7">
        <f>SUM(E3:E30)</f>
        <v>1.0000000000000002</v>
      </c>
    </row>
  </sheetData>
  <dataConsolidate>
    <dataRefs count="3">
      <dataRef ref="A6:C43" sheet="M-EPS" r:id="rId1"/>
      <dataRef ref="A6:C55" sheet="P-EPS" r:id="rId2"/>
      <dataRef ref="A6:C52" sheet="S-EPS" r:id="rId3"/>
    </dataRefs>
  </dataConsolidate>
  <mergeCells count="5">
    <mergeCell ref="A1:A2"/>
    <mergeCell ref="B1:B2"/>
    <mergeCell ref="C1:C2"/>
    <mergeCell ref="D1:E1"/>
    <mergeCell ref="A31:C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34656-1319-4BCD-AB7A-02BB896D2BE7}">
  <dimension ref="A1:F6"/>
  <sheetViews>
    <sheetView workbookViewId="0">
      <selection activeCell="D13" sqref="D13"/>
    </sheetView>
  </sheetViews>
  <sheetFormatPr baseColWidth="10" defaultColWidth="11.375" defaultRowHeight="14.25"/>
  <cols>
    <col min="1" max="1" width="8.25" customWidth="1"/>
    <col min="2" max="2" width="12.875" bestFit="1" customWidth="1"/>
  </cols>
  <sheetData>
    <row r="1" spans="1:6">
      <c r="A1" s="10" t="s">
        <v>0</v>
      </c>
      <c r="B1" s="11" t="s">
        <v>105</v>
      </c>
      <c r="C1" s="11" t="s">
        <v>106</v>
      </c>
      <c r="D1" s="11"/>
      <c r="E1" s="11"/>
      <c r="F1" s="11"/>
    </row>
    <row r="2" spans="1:6" ht="63.75">
      <c r="A2" s="10"/>
      <c r="B2" s="10"/>
      <c r="C2" s="1" t="s">
        <v>3</v>
      </c>
      <c r="D2" s="1" t="s">
        <v>4</v>
      </c>
      <c r="E2" s="2" t="s">
        <v>5</v>
      </c>
      <c r="F2" s="3" t="s">
        <v>6</v>
      </c>
    </row>
    <row r="3" spans="1:6">
      <c r="A3" s="4">
        <v>1</v>
      </c>
      <c r="B3" s="4" t="s">
        <v>107</v>
      </c>
      <c r="C3" s="9">
        <v>495</v>
      </c>
      <c r="D3" s="9">
        <v>194</v>
      </c>
      <c r="E3" s="9">
        <v>689</v>
      </c>
      <c r="F3" s="6">
        <f>E3/E$6</f>
        <v>4.8017283434385674E-2</v>
      </c>
    </row>
    <row r="4" spans="1:6">
      <c r="A4" s="4">
        <v>2</v>
      </c>
      <c r="B4" s="4" t="s">
        <v>108</v>
      </c>
      <c r="C4" s="9">
        <v>5571</v>
      </c>
      <c r="D4" s="9">
        <v>3158</v>
      </c>
      <c r="E4" s="9">
        <v>8724</v>
      </c>
      <c r="F4" s="6">
        <f>E4/E$6</f>
        <v>0.60798661927660469</v>
      </c>
    </row>
    <row r="5" spans="1:6">
      <c r="A5" s="4">
        <v>3</v>
      </c>
      <c r="B5" s="4" t="s">
        <v>109</v>
      </c>
      <c r="C5" s="9">
        <v>2781</v>
      </c>
      <c r="D5" s="9">
        <v>2157</v>
      </c>
      <c r="E5" s="9">
        <v>4936</v>
      </c>
      <c r="F5" s="6">
        <f>E5/E$6</f>
        <v>0.34399609728900971</v>
      </c>
    </row>
    <row r="6" spans="1:6">
      <c r="A6" s="12" t="s">
        <v>110</v>
      </c>
      <c r="B6" s="12"/>
      <c r="C6" s="9">
        <f t="shared" ref="C6:F6" si="0">SUM(C3:C5)</f>
        <v>8847</v>
      </c>
      <c r="D6" s="9">
        <f t="shared" si="0"/>
        <v>5509</v>
      </c>
      <c r="E6" s="9">
        <f t="shared" si="0"/>
        <v>14349</v>
      </c>
      <c r="F6" s="7">
        <f t="shared" si="0"/>
        <v>1</v>
      </c>
    </row>
  </sheetData>
  <mergeCells count="4">
    <mergeCell ref="A1:A2"/>
    <mergeCell ref="B1:B2"/>
    <mergeCell ref="C1:F1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51EA78DA6F3A42ABCA574EF0E46ACD" ma:contentTypeVersion="3" ma:contentTypeDescription="Crear nuevo documento." ma:contentTypeScope="" ma:versionID="122fd347fb3ffec8ae51f037cab684d8">
  <xsd:schema xmlns:xsd="http://www.w3.org/2001/XMLSchema" xmlns:xs="http://www.w3.org/2001/XMLSchema" xmlns:p="http://schemas.microsoft.com/office/2006/metadata/properties" xmlns:ns2="9adbb69d-68ac-4629-8c0e-d6bd51aae105" targetNamespace="http://schemas.microsoft.com/office/2006/metadata/properties" ma:root="true" ma:fieldsID="457d9ce7a4bf5065ff65b30e3f76405b" ns2:_="">
    <xsd:import namespace="9adbb69d-68ac-4629-8c0e-d6bd51aae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bb69d-68ac-4629-8c0e-d6bd51aae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15EFA-AAE9-4E4E-9F22-CC37D8F24084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9adbb69d-68ac-4629-8c0e-d6bd51aae105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A44B90-5979-4965-860C-84B3F809D7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242A2-D2D6-4A2F-85E4-989A4203C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dbb69d-68ac-4629-8c0e-d6bd51aae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Ambito</vt:lpstr>
      <vt:lpstr>Departamento</vt:lpstr>
      <vt:lpstr>EPS</vt:lpstr>
      <vt:lpstr>Servicios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Antonio Gafaro Alvarez</dc:creator>
  <cp:keywords/>
  <dc:description/>
  <cp:lastModifiedBy>Maria Paz Yucuma Guzman</cp:lastModifiedBy>
  <cp:revision/>
  <dcterms:created xsi:type="dcterms:W3CDTF">2025-10-21T14:33:45Z</dcterms:created>
  <dcterms:modified xsi:type="dcterms:W3CDTF">2025-11-10T18:15:12Z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0x0101003651EA78DA6F3A42ABCA574EF0E46ACD</vt:lpwstr>
  </property>
</Properties>
</file>